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IS\2017-II\Proyecto de grado I\Apéndices Libro\Apéndices\"/>
    </mc:Choice>
  </mc:AlternateContent>
  <bookViews>
    <workbookView xWindow="0" yWindow="0" windowWidth="20490" windowHeight="7665"/>
  </bookViews>
  <sheets>
    <sheet name="MCLN FINAL" sheetId="3" r:id="rId1"/>
    <sheet name="CONVENCIONES" sheetId="4" r:id="rId2"/>
  </sheets>
  <definedNames>
    <definedName name="Cumplimiento" localSheetId="0">'MCLN FINAL'!$BI$3:$BJ$5</definedName>
    <definedName name="Cumplimiento">#REF!</definedName>
    <definedName name="Nivel" localSheetId="0">'MCLN FINAL'!$BI$3:$BI$5</definedName>
    <definedName name="Nivel">#REF!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8" i="3" l="1"/>
  <c r="P14" i="3"/>
  <c r="P18" i="3"/>
  <c r="H20" i="3" l="1"/>
  <c r="M20" i="3" s="1"/>
  <c r="P20" i="3" s="1"/>
  <c r="L14" i="3"/>
  <c r="L12" i="3"/>
  <c r="J16" i="3"/>
  <c r="J14" i="3"/>
  <c r="J12" i="3"/>
  <c r="J8" i="3"/>
  <c r="J6" i="3"/>
  <c r="J4" i="3"/>
  <c r="H18" i="3"/>
  <c r="M18" i="3" s="1"/>
  <c r="H16" i="3"/>
  <c r="H14" i="3"/>
  <c r="H12" i="3"/>
  <c r="H10" i="3"/>
  <c r="M10" i="3" s="1"/>
  <c r="P10" i="3" s="1"/>
  <c r="H8" i="3"/>
  <c r="H6" i="3"/>
  <c r="M6" i="3" s="1"/>
  <c r="P6" i="3" s="1"/>
  <c r="H4" i="3"/>
  <c r="N5" i="3" l="1"/>
  <c r="O6" i="3"/>
  <c r="N9" i="3"/>
  <c r="O10" i="3"/>
  <c r="N17" i="3"/>
  <c r="O18" i="3"/>
  <c r="M4" i="3"/>
  <c r="N19" i="3"/>
  <c r="O20" i="3"/>
  <c r="M8" i="3"/>
  <c r="M14" i="3"/>
  <c r="M16" i="3"/>
  <c r="P16" i="3" s="1"/>
  <c r="M12" i="3"/>
  <c r="O4" i="3" l="1"/>
  <c r="P4" i="3"/>
  <c r="P21" i="3" s="1"/>
  <c r="G23" i="3" s="1"/>
  <c r="N13" i="3"/>
  <c r="O14" i="3"/>
  <c r="N7" i="3"/>
  <c r="O8" i="3"/>
  <c r="N4" i="3"/>
  <c r="N15" i="3"/>
  <c r="O16" i="3"/>
  <c r="N11" i="3"/>
  <c r="O12" i="3"/>
  <c r="O21" i="3" l="1"/>
  <c r="G22" i="3" s="1"/>
</calcChain>
</file>

<file path=xl/sharedStrings.xml><?xml version="1.0" encoding="utf-8"?>
<sst xmlns="http://schemas.openxmlformats.org/spreadsheetml/2006/main" count="120" uniqueCount="87">
  <si>
    <t>Norma</t>
  </si>
  <si>
    <t>Expedido por</t>
  </si>
  <si>
    <t>Descripción</t>
  </si>
  <si>
    <t>Resolución 631 de 2015</t>
  </si>
  <si>
    <t>Ministerio de Ambiente y Desarrollo Sostenible</t>
  </si>
  <si>
    <t>Por la cual se establecen los parámetros y los valores límites máximos permisibles en los vertimientos puntuales a cuerpos de aguas superficiales y a los sistemas de alcantarillado público y se dictan otras disposiciones.</t>
  </si>
  <si>
    <t>Decreto 3930 de 2010</t>
  </si>
  <si>
    <t>Ministerio de Ambiente, Vivienda y Desarrollo Territorial</t>
  </si>
  <si>
    <t>El presente decreto establece las disposiciones relacionadas con los usos del recurso hídrico, el Ordenamiento del Recurso Hídrico y los vertimientos al recurso hídrico, al suelo y a los alcantarillados.</t>
  </si>
  <si>
    <t>Ministerio de Ambiente, Vivienda y Desarrollo Territorial de Colombia</t>
  </si>
  <si>
    <t>Agua</t>
  </si>
  <si>
    <t>Recurso</t>
  </si>
  <si>
    <t>Ley 697 De 2001</t>
  </si>
  <si>
    <t>Ministerio de Minas y Energía</t>
  </si>
  <si>
    <t>Mediante la cual se fomenta el uso racional y eficiente de la energía, se promueve la utilización de energías alternativas y se dictan otras disposiciones.</t>
  </si>
  <si>
    <t>Decreto 4741 de 2005</t>
  </si>
  <si>
    <t>Ministerio del Medio Ambiente</t>
  </si>
  <si>
    <t>El presente decreto tiene por objeto prevenir la generación de residuos o desechos peligrosos, así como regular el manejo de los residuos o desechos generados, con el fin de proteger la salud humana y el ambiente.</t>
  </si>
  <si>
    <t>Decreto 1713 de 2002</t>
  </si>
  <si>
    <t>El presente Decreto establece normas orientadas a reglamentar el servicio público de aseo en el marco de la gestión integral de los residuos sólidos ordinarios, en materias referentes a sus componentes, niveles, clases, modalidades, calidad, y al régimen de las personas prestadoras del servicio y de los usuarios.</t>
  </si>
  <si>
    <t>Resolución 541 de 1994</t>
  </si>
  <si>
    <t>Por medio de la cual se regula el cargue, descargue, transporte, almacenamiento y disposición final de escombros, materiales, elementos, concretos y agregados sueltos, de construcción, de demolición y capa orgánica, suelo y subsuelo de excavación</t>
  </si>
  <si>
    <t>Decreto 1505 de 2003</t>
  </si>
  <si>
    <t>Por el cual se modifica parcialmente el Decreto 1713 de 2002, en relación con los planes de gestión integral de residuos sólidos y se dictan otras disposiciones</t>
  </si>
  <si>
    <t xml:space="preserve">Suelo: Residuos </t>
  </si>
  <si>
    <t>Cumplimiento</t>
  </si>
  <si>
    <t>Nivel de cumplimiento</t>
  </si>
  <si>
    <t>Nivel de Cumplimiento</t>
  </si>
  <si>
    <t>Total</t>
  </si>
  <si>
    <t>Parcial</t>
  </si>
  <si>
    <t>Nulo</t>
  </si>
  <si>
    <t>Ley 1672 de 2013</t>
  </si>
  <si>
    <t>Decreto 1140 de 2003</t>
  </si>
  <si>
    <t>Por la cual se establecen los lineamientos para la adopción de una política pública de gestión integral de residuos de aparatos eléctricos y electrónicos (RAEE), y se dictan otras disposiciones</t>
  </si>
  <si>
    <t>Por el cual se modifica parcialmente el Decreto 1713 de 2002, en relación con el tema de las unidades de almacenamiento, y se dictan otras disposiciones.</t>
  </si>
  <si>
    <r>
      <rPr>
        <b/>
        <sz val="9"/>
        <color theme="1"/>
        <rFont val="Times New Roman"/>
        <family val="1"/>
      </rPr>
      <t>Art7.</t>
    </r>
    <r>
      <rPr>
        <sz val="9"/>
        <color theme="1"/>
        <rFont val="Times New Roman"/>
        <family val="1"/>
      </rPr>
      <t xml:space="preserve"> Estímulos y sanciones.
4. Generales:  Reglamentado por el Decreto Nacional 2225 de 2010. El Gobierno Nacional establecerá los incentivos e impondrá las sanciones, de acuerdo con el programa de uso racional y eficiente de la energía y demás formas de energía no convencionales, de acuerdo a las normas legales vigentes.
</t>
    </r>
    <r>
      <rPr>
        <b/>
        <sz val="9"/>
        <color theme="1"/>
        <rFont val="Times New Roman"/>
        <family val="1"/>
      </rPr>
      <t>Art10.</t>
    </r>
    <r>
      <rPr>
        <sz val="9"/>
        <color theme="1"/>
        <rFont val="Times New Roman"/>
        <family val="1"/>
      </rPr>
      <t xml:space="preserve"> El Gobierno Nacional a través de los programas que se diseñen, incentivará y promoverá a las empresas que importen o produzcan piezas, calentadores, paneles solares, generadores de biogás, motores eólicos, y/o cualquier otra tecnología o producto que use como fuente total o parcial las energías no convencionales, ya sea con destino a la venta directa al público o a la producción de otros implementos, orientados en forma específica a proyectos en el campo URE, de acuerdo a las normas legales vigentes.
</t>
    </r>
  </si>
  <si>
    <t>Art 6</t>
  </si>
  <si>
    <t>Art 7</t>
  </si>
  <si>
    <t>Art 25</t>
  </si>
  <si>
    <t>Art 24</t>
  </si>
  <si>
    <r>
      <rPr>
        <b/>
        <sz val="9"/>
        <color theme="1"/>
        <rFont val="Times New Roman"/>
        <family val="1"/>
      </rPr>
      <t>Art 6.</t>
    </r>
    <r>
      <rPr>
        <sz val="9"/>
        <color theme="1"/>
        <rFont val="Times New Roman"/>
        <family val="1"/>
      </rPr>
      <t xml:space="preserve"> Se realizará el análisis y reporte de los valores de la concentración de los Coliformes Termotolerantes
</t>
    </r>
    <r>
      <rPr>
        <b/>
        <sz val="9"/>
        <color theme="1"/>
        <rFont val="Times New Roman"/>
        <family val="1"/>
      </rPr>
      <t>Art 7.</t>
    </r>
    <r>
      <rPr>
        <sz val="9"/>
        <color theme="1"/>
        <rFont val="Times New Roman"/>
        <family val="1"/>
      </rPr>
      <t xml:space="preserve"> Parámetros de ingredientes activos de plaguicidas de las categorías toxicológicas IA, IB Y II y sus valores límites máximos permisibles en los vertimientos puntuales de aguas residuales no domésticas (ARND) a cuerpos de aguas superficiales y al alcantarillado público.
</t>
    </r>
  </si>
  <si>
    <r>
      <rPr>
        <b/>
        <sz val="9"/>
        <color theme="1"/>
        <rFont val="Times New Roman"/>
        <family val="1"/>
      </rPr>
      <t xml:space="preserve">Art 24. Prohibiciones. </t>
    </r>
    <r>
      <rPr>
        <sz val="9"/>
        <color theme="1"/>
        <rFont val="Times New Roman"/>
        <family val="1"/>
      </rPr>
      <t xml:space="preserve">
No se admite vertimientos:
1. En las cabeceras de las fuentes de agua.
2. En acuíferos.
3. En los cuerpos de aguas o aguas costeras, destinadas para recreación y usos afines que impliquen contacto primario, que no permita el cumplimiento del criterio de calidad para este uso.
4. En un sector aguas arriba de las bocatomas para agua potable, en extensión que determinará, en cada caso, la autoridad ambiental competente.
5. En cuerpos de agua que la autoridad ambiental competente declare total o parcialmente protegidos, de acuerdo con los artículos 70 y 137 del Decreto-ley 2811 de 1974.
6. En calles, calzadas y canales o sistemas de alcantarillados para aguas lluvias, cuando quiera que existan en forma separada o tengan esta única destinación.
7. No tratados provenientes de embarcaciones, buques, naves u otros medios de transporte marítimo, fluvial o lacustre, en aguas superficiales dulces, y marinas.
8. Sin tratar, provenientes del lavado de vehículos aéreos y terrestres, del lavado de aplicadores manuales y aéreos, de recipientes, empaques y envases que contengan o hayan contenido agroquímicos u otras sustancias tóxicas.
9. Que alteren las características existentes en un cuerpo de agua que lo hacen apto para todos los usos determinados en el artículo 9° del presente decreto.
10. Que ocasionen altos riesgos para la salud o para los recursos hidrobiológicos.
</t>
    </r>
    <r>
      <rPr>
        <b/>
        <sz val="9"/>
        <color theme="1"/>
        <rFont val="Times New Roman"/>
        <family val="1"/>
      </rPr>
      <t xml:space="preserve">Art 25. Actividades no permitidas. </t>
    </r>
    <r>
      <rPr>
        <sz val="9"/>
        <color theme="1"/>
        <rFont val="Times New Roman"/>
        <family val="1"/>
      </rPr>
      <t xml:space="preserve">
No se permite el desarrollo de las siguientes actividades.
1. El lavado de vehículos de transporte aéreo y terrestre en las orillas y en los cuerpos de agua, así como el de aplicadores manuales y aéreos de agroquímicos y otras sustancias tóxicas y sus envases, recipientes o empaques.
2. La utilización del recurso hídrico, de las aguas lluvias, de las provenientes de acueductos públicos o privados, de enfriamiento, del sistema de aire acondicionado, de condensación y/o de síntesis química, con el propósito de diluir los vertimientos, con anterioridad al punto de control del vertimiento.
3. Disponer en cuerpos de aguas superficiales, subterráneas, marinas, y sistemas de alcantarillado, los sedimentos, lodos, y sustancias sólidas provenientes de sistemas de tratamiento de agua o equipos de control ambiental y otras tales como cenizas, cachaza y bagazo. Para su disposición deberá cumplirse con las normas legales en materia de residuos sólidos."
</t>
    </r>
  </si>
  <si>
    <t>Art 10</t>
  </si>
  <si>
    <r>
      <rPr>
        <b/>
        <sz val="9"/>
        <color theme="1"/>
        <rFont val="Times New Roman"/>
        <family val="1"/>
      </rPr>
      <t xml:space="preserve">Art 10. Obligaciones del Generador. </t>
    </r>
    <r>
      <rPr>
        <sz val="9"/>
        <color theme="1"/>
        <rFont val="Times New Roman"/>
        <family val="1"/>
      </rPr>
      <t xml:space="preserve">
De conformidad con lo establecido en la ley, en el marco de la gestión integral de los residuos o desechos peligrosos, el generador debe:
a) Garantizar la gestión y manejo integral de los residuos o desechos peligrosos que genera;
b) Elaborar un plan de gestión integral de los residuos o desechos peligrosos que genere tendiente a prevenir la generación y reducción en la fuente, así como, minimizar la cantidad y peligrosidad de los mismos. 
c) Identificar las características de peligrosidad de cada uno de los residuos o desechos peligrosos que genere, para lo cual podrá tomar como referencia el procedimiento establecido en el artículo 7° del presente decreto, 
d) Garantizar que el envasado o empacado, embalado y etiquetado de sus residuos o desechos peligrosos se realice conforme a la normatividad vigente;
e) Dar cumplimiento a lo establecido en el Decreto 1609 de 2002 o aquella norma que la modifique o sustituya, cuando remita residuos o desechos peligrosos para ser transportados. 
f) Registrarse ante la autoridad ambiental competente por una sola vez y mantener actualizada la información de su registro anualmente, de acuerdo con lo establecido en el artículo 27 del presente decreto;
g) Capacitar al personal encargado de la gestión y el manejo de los residuos o desechos peligrosos en sus instalaciones, con el fin de divulgar el riesgo que estos residuos representan para la salud y el ambiente, además, brindar el equipo para el manejo de estos y la protección personal necesaria para ello;
h) Contar con un plan de contingencia actualizado para atender cualquier accidente o eventualidad que se presente y contar con personal preparado para su implementación. En caso de tratarse de un derrame de estos residuos el plan de contingencia debe seguir los lineamientos del Decreto 321 de 1999 por el cual se adopta el Plan Nacional de Contingencia contra Derrames de Hidrocarburos, Derivados y Sustancias Nocivas en aguas Marinas, Fluviales y Lacustres o aquel que lo modifique o sustituya y para otros tipos de contingencias el plan deberá estar articulado con el plan local de emergencias del municipio;
i) Conservar las certificaciones de almacenamiento, aprovechamiento, tratamiento o disposición final que emitan los respectivos receptores, hasta por un tiempo de cinco (5) años;
j) Tomar todas las medidas de carácter preventivo o de control previas al cese, cierre, clausura o desmantelamiento de su actividad con el fin de evitar cualquier episodio de contaminación que pueda representar un riesgo a la salud y al ambiente, relacionado con sus residuos o desechos peligrosos;
k) Contratar los servicios de almacenamiento, aprovechamiento, recuperación, tratamiento y/o disposición final, con instalaciones que cuenten con las licencias, permisos, autorizaciones o demás instrumentos de manejo y control ambiental a que haya lugar, de conformidad con la normatividad ambiental vigente."
</t>
    </r>
  </si>
  <si>
    <r>
      <rPr>
        <b/>
        <sz val="9"/>
        <color theme="1"/>
        <rFont val="Times New Roman"/>
        <family val="1"/>
      </rPr>
      <t>Art 18</t>
    </r>
    <r>
      <rPr>
        <sz val="9"/>
        <color theme="1"/>
        <rFont val="Times New Roman"/>
        <family val="1"/>
      </rPr>
      <t xml:space="preserve">. 
Características de los recipientes desechables. Los recipientes desechables, utilizados para almacenamiento y presentación de los residuos sólidos deberán tener las siguientes características básicas
1. Proporcionar seguridad, higiene y facilitar el proceso de recolección convencional o recolección selectiva.
2. Permitir el aislamiento de los residuos generados del medio ambiente.
3. Tener una capacidad proporcional al peso, volumen y características de los residuos que contengan.
4. Ser de material resistente y preferiblemente biodegradable.
5. Facilitar su cierre o amarre.
</t>
    </r>
    <r>
      <rPr>
        <b/>
        <sz val="9"/>
        <color theme="1"/>
        <rFont val="Times New Roman"/>
        <family val="1"/>
      </rPr>
      <t xml:space="preserve">Art 30. </t>
    </r>
    <r>
      <rPr>
        <sz val="9"/>
        <color theme="1"/>
        <rFont val="Times New Roman"/>
        <family val="1"/>
      </rPr>
      <t xml:space="preserve">
Recolección separada. La recolección de los residuos o desechos sólidos ordinarios debe hacerse en forma separada de los residuos correspondientes al servicio especial.
</t>
    </r>
    <r>
      <rPr>
        <b/>
        <sz val="9"/>
        <color theme="1"/>
        <rFont val="Times New Roman"/>
        <family val="1"/>
      </rPr>
      <t xml:space="preserve">Art 67. </t>
    </r>
    <r>
      <rPr>
        <sz val="9"/>
        <color theme="1"/>
        <rFont val="Times New Roman"/>
        <family val="1"/>
      </rPr>
      <t xml:space="preserve">
Propósitos de la recuperación y aprovechamiento. La recuperación y aprovechamiento de los materiales contenidos en los residuos sólidos tiene como propósitos fundamentales:
1. Racionalizar el uso y consumo de las materias primas provenientes de los recursos naturales.
Recuperar valores económicos y energéticos que hayan sido utilizados en los diferentes procesos productivos.
3. Reducir la cantidad de residuos a disponer finalmente en forma adecuada.
4. Disminuir los impactos ambientales, tanto por demanda y uso de materias primas como por los procesos de disposición final.
</t>
    </r>
  </si>
  <si>
    <t>Art 18</t>
  </si>
  <si>
    <t>Art 30</t>
  </si>
  <si>
    <t>Art 67</t>
  </si>
  <si>
    <t>Art 2 - I</t>
  </si>
  <si>
    <t>Art 2 - II</t>
  </si>
  <si>
    <t>Art 2 - III</t>
  </si>
  <si>
    <t xml:space="preserve"> Art 4 - Par 2</t>
  </si>
  <si>
    <t>Art 5</t>
  </si>
  <si>
    <t xml:space="preserve">Art 6 </t>
  </si>
  <si>
    <r>
      <rPr>
        <b/>
        <sz val="9"/>
        <color theme="1"/>
        <rFont val="Times New Roman"/>
        <family val="1"/>
      </rPr>
      <t xml:space="preserve">Art 1. </t>
    </r>
    <r>
      <rPr>
        <sz val="9"/>
        <color theme="1"/>
        <rFont val="Times New Roman"/>
        <family val="1"/>
      </rPr>
      <t xml:space="preserve">
El artículo 19 del Decreto 1713 de 2002, quedará así:
</t>
    </r>
    <r>
      <rPr>
        <b/>
        <sz val="9"/>
        <color theme="1"/>
        <rFont val="Times New Roman"/>
        <family val="1"/>
      </rPr>
      <t xml:space="preserve">Art 19. </t>
    </r>
    <r>
      <rPr>
        <sz val="9"/>
        <color theme="1"/>
        <rFont val="Times New Roman"/>
        <family val="1"/>
      </rPr>
      <t xml:space="preserve">Sistemas de almacenamiento colectivo de residuos sólidos.
 Todo Multiusuario del servicio de aseo, deberá tener una unidad de almacenamiento de residuos sólidos que cumpla como mínimo con los siguientes requisitos:
1. Los acabados deberán permitir su fácil limpieza e impedir la formación de ambientes propicios para el desarrollo de microorganismos en general.
2. Tendrán sistemas que permitan la ventilación como rejillas o ventanas; y de prevención y control de incendios, como extintores y suministro cercano de agua y drenaje.
3. Serán construidas de manera que se evite el acceso y proliferación de insectos, roedores y otras clases de vectores e impida el ingreso de animales domésticos.
4. Deberán tener una adecuada accesibilidad para los usuarios.
5. La ubicación del sitio no debe causar molestias e impactos a la comunidad.
6. Deberán contar con cajas de almacenamiento de residuos sólidos para realizar su adecuada presentación.
</t>
    </r>
  </si>
  <si>
    <t>Art 1- Art 19</t>
  </si>
  <si>
    <t>CONVENCIONES</t>
  </si>
  <si>
    <t>1 Articulo</t>
  </si>
  <si>
    <t>Puntaje</t>
  </si>
  <si>
    <t>Alto</t>
  </si>
  <si>
    <t>Medio</t>
  </si>
  <si>
    <t>Bajo</t>
  </si>
  <si>
    <t>&lt;33</t>
  </si>
  <si>
    <t>&gt;66</t>
  </si>
  <si>
    <t xml:space="preserve">  entre 33 y 66</t>
  </si>
  <si>
    <t>&lt;333</t>
  </si>
  <si>
    <t>&gt;666</t>
  </si>
  <si>
    <t xml:space="preserve">  entre 333 y 666</t>
  </si>
  <si>
    <t>IMPLEMENTACION</t>
  </si>
  <si>
    <t>Actividades realizadas</t>
  </si>
  <si>
    <t>Evidencias</t>
  </si>
  <si>
    <t>Ver apéndice D</t>
  </si>
  <si>
    <t>Energía</t>
  </si>
  <si>
    <t>Se estableció una política de uso eficiente y ahorro de energía eléctrica</t>
  </si>
  <si>
    <t>Se establecieron políticas que contribuyan al uso eficiente y ahorro de este recurso, así como también se hicieron charlas sobre este tema dirigidas a toda la comunidad estudiantil</t>
  </si>
  <si>
    <r>
      <rPr>
        <b/>
        <sz val="9"/>
        <color theme="1"/>
        <rFont val="Times New Roman"/>
        <family val="1"/>
      </rPr>
      <t>Art 2</t>
    </r>
    <r>
      <rPr>
        <sz val="9"/>
        <color theme="1"/>
        <rFont val="Times New Roman"/>
        <family val="1"/>
      </rPr>
      <t xml:space="preserve">
Regulación. El cargue, descargue, transporte, almacenamiento y disposición final de materiales y elementos está regulado por las siguientes normas:
</t>
    </r>
    <r>
      <rPr>
        <b/>
        <sz val="9"/>
        <color theme="1"/>
        <rFont val="Times New Roman"/>
        <family val="1"/>
      </rPr>
      <t>I. En materia de transporte</t>
    </r>
    <r>
      <rPr>
        <sz val="9"/>
        <color theme="1"/>
        <rFont val="Times New Roman"/>
        <family val="1"/>
      </rPr>
      <t xml:space="preserve"> 
1. Los vehículos destinados para tal fin deberán tener involucrados a su carrocería los contenedores o platones apropiados, a fin de que la carga depositada en ellos quede contenida en su totalidad, en forma tal que se evite el derrame, pérdida del material o el escurrimiento de material húmedo durante el transporte.
</t>
    </r>
    <r>
      <rPr>
        <b/>
        <sz val="9"/>
        <color theme="1"/>
        <rFont val="Times New Roman"/>
        <family val="1"/>
      </rPr>
      <t xml:space="preserve">
II. En materia de almacenamiento, cargue y descargue </t>
    </r>
    <r>
      <rPr>
        <sz val="9"/>
        <color theme="1"/>
        <rFont val="Times New Roman"/>
        <family val="1"/>
      </rPr>
      <t xml:space="preserve">
1. Se prohíbe el almacenamiento temporal o permanente de los materiales y elementos a que se refiere esta Resolución, en áreas de espacio público
</t>
    </r>
    <r>
      <rPr>
        <b/>
        <sz val="9"/>
        <color theme="1"/>
        <rFont val="Times New Roman"/>
        <family val="1"/>
      </rPr>
      <t xml:space="preserve">
III. En materia de disposición final</t>
    </r>
    <r>
      <rPr>
        <sz val="9"/>
        <color theme="1"/>
        <rFont val="Times New Roman"/>
        <family val="1"/>
      </rPr>
      <t xml:space="preserve"> 
1. Está prohibido la disposición final de los materiales y elementos a que se refiere esta resolución, en áreas de espacio público. 
2. La persona natural o jurídica, pública o privada que genere tales materiales y elementos debe asegurar su disposición final de acuerdo a la legislación sobre la materia. 
3. Está prohibido mezclar los materiales y elementos a que se refiere esta Resolución con otro tipo de residuos líquidos o peligrosos y basuras, entre otros.
</t>
    </r>
  </si>
  <si>
    <t>Realizar la recolección final de manera adecuada</t>
  </si>
  <si>
    <t>Se realizo la recolección adecuada de estos residuos especiales con un gestor debidamente reconocido e idóneo para tal fin</t>
  </si>
  <si>
    <r>
      <t xml:space="preserve"> </t>
    </r>
    <r>
      <rPr>
        <b/>
        <sz val="9"/>
        <color theme="1"/>
        <rFont val="Times New Roman"/>
        <family val="1"/>
      </rPr>
      <t>Art 4.</t>
    </r>
    <r>
      <rPr>
        <sz val="9"/>
        <color theme="1"/>
        <rFont val="Times New Roman"/>
        <family val="1"/>
      </rPr>
      <t xml:space="preserve"> 
Modificase el parágrafo 2° del artículo 12 del Decreto 1713 de 2002 el cual quedará así:
</t>
    </r>
    <r>
      <rPr>
        <b/>
        <sz val="9"/>
        <color theme="1"/>
        <rFont val="Times New Roman"/>
        <family val="1"/>
      </rPr>
      <t xml:space="preserve">
Parágrafo 2</t>
    </r>
    <r>
      <rPr>
        <sz val="9"/>
        <color theme="1"/>
        <rFont val="Times New Roman"/>
        <family val="1"/>
      </rPr>
      <t xml:space="preserve">. Las actividades de poda de árboles y corte de césped ubicados en vías y áreas públicas y la transferencia, tratamiento y aprovechamiento de los residuos sólidos originados por estas actividades, serán pactadas libremente por la persona prestadora de este servicio público de aseo y el Municipio o Distrito, quien es considerado usuario de estas actividades.
</t>
    </r>
    <r>
      <rPr>
        <b/>
        <sz val="9"/>
        <color theme="1"/>
        <rFont val="Times New Roman"/>
        <family val="1"/>
      </rPr>
      <t>Art 5.</t>
    </r>
    <r>
      <rPr>
        <sz val="9"/>
        <color theme="1"/>
        <rFont val="Times New Roman"/>
        <family val="1"/>
      </rPr>
      <t xml:space="preserve">
 Se podrán trasladar al usuario del servicio público domiciliario de aseo, los costos de las actividades de recolección y transporte de los residuos domiciliarios aprovechables siempre que la remuneración de estas actividades más los costos del servicio relacionado con los residuos no aprovechables, sea inferior o igual a la que pagaría el usuario por la recolección, transporte, transferencia, tratamiento y disposición final en el evento en que no se efectuara la reincorporación de los residuos aprovechables al ciclo económico productivo.
</t>
    </r>
  </si>
  <si>
    <r>
      <rPr>
        <b/>
        <sz val="9"/>
        <color theme="1"/>
        <rFont val="Times New Roman"/>
        <family val="1"/>
      </rPr>
      <t>Art 6. Obligaciones</t>
    </r>
    <r>
      <rPr>
        <sz val="9"/>
        <color theme="1"/>
        <rFont val="Times New Roman"/>
        <family val="1"/>
      </rPr>
      <t xml:space="preserve">.
 El Gobierno Nacional, los productores, los comercializadores, los usuarios y los gestores que realicen el manejo y la gestión integral de Residuos de Aparatos Eléctricos y Electrónicos (RAEE) deben:
4. Del usuario o consumidor 
a) Los usuarios de aparatos eléctricos y electrónicos deberán entregar los ' residuos de estos productos, en los sitios que para tal fin dispongan los productores o terceros que actúen en su nombre; 
b) Asumir su corresponsabilidad social con una gestión integral de Residuos de Aparatos Eléctricos y Electrónicos (RAEE), a través de la devolución de estos residuos de manera voluntaria y responsable de acuerdo con las disposiciones que se establezcan para tal efecto; 
c) Reconocer y respetar el derecho de todos los ciudadanos a un ambiente saludable; 
d) Las demás que fije el Gobierno Nacional
</t>
    </r>
  </si>
  <si>
    <t>Artículos</t>
  </si>
  <si>
    <t>2 Artículos</t>
  </si>
  <si>
    <t>3 Artículos</t>
  </si>
  <si>
    <t>Diag</t>
  </si>
  <si>
    <t>imp</t>
  </si>
  <si>
    <t xml:space="preserve">Porcentaje de cumplimiento de la normatividad etapa diagnostico </t>
  </si>
  <si>
    <t xml:space="preserve">Porcentaje de cumplimiento de la normatividad etapa implementación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</si>
</sst>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2"/>
      <color rgb="FF000000"/>
      <name val="Times New Roman"/>
      <family val="1"/>
    </font>
    <font>
      <sz val="12"/>
      <color rgb="FF000000"/>
      <name val="Times New Roman"/>
      <family val="1"/>
    </font>
    <font>
      <b/>
      <i/>
      <sz val="12"/>
      <color rgb="FF000000"/>
      <name val="Times New Roman"/>
      <family val="1"/>
    </font>
    <font>
      <sz val="12"/>
      <color theme="1"/>
      <name val="Times New Roman"/>
      <family val="1"/>
    </font>
    <font>
      <sz val="9"/>
      <color theme="1"/>
      <name val="Times New Roman"/>
      <family val="1"/>
    </font>
    <font>
      <b/>
      <sz val="9"/>
      <color theme="1"/>
      <name val="Times New Roman"/>
      <family val="1"/>
    </font>
    <font>
      <b/>
      <sz val="12"/>
      <color theme="1"/>
      <name val="Times New Roman"/>
      <family val="1"/>
    </font>
    <font>
      <sz val="11"/>
      <color theme="1"/>
      <name val="Calibri"/>
      <family val="2"/>
    </font>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9" fontId="9" fillId="0" borderId="0" applyFont="0" applyFill="0" applyBorder="0" applyAlignment="0" applyProtection="0"/>
  </cellStyleXfs>
  <cellXfs count="49">
    <xf numFmtId="0" fontId="0" fillId="0" borderId="0" xfId="0"/>
    <xf numFmtId="0" fontId="2"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4" fillId="0" borderId="0" xfId="0" applyFont="1" applyBorder="1" applyAlignment="1">
      <alignment horizontal="center"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xf>
    <xf numFmtId="0" fontId="8" fillId="0" borderId="0" xfId="0" applyFont="1"/>
    <xf numFmtId="0" fontId="4"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4" fillId="0" borderId="1" xfId="0" applyFont="1" applyBorder="1" applyAlignment="1">
      <alignment horizontal="center" vertical="center"/>
    </xf>
    <xf numFmtId="0" fontId="7" fillId="0" borderId="3" xfId="0" applyFont="1" applyBorder="1" applyAlignment="1">
      <alignment horizontal="center" vertical="center"/>
    </xf>
    <xf numFmtId="0" fontId="4" fillId="0" borderId="1" xfId="0" applyFont="1" applyBorder="1" applyAlignment="1">
      <alignment horizontal="center" vertical="center" wrapText="1"/>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9" fontId="0" fillId="0" borderId="0" xfId="1" applyFont="1" applyAlignment="1">
      <alignment horizontal="center" vertical="center"/>
    </xf>
    <xf numFmtId="9" fontId="0" fillId="0" borderId="0" xfId="0" applyNumberFormat="1"/>
    <xf numFmtId="0" fontId="4" fillId="0" borderId="17" xfId="0" applyFont="1" applyBorder="1"/>
    <xf numFmtId="0" fontId="4" fillId="0" borderId="9" xfId="0" applyFont="1" applyBorder="1"/>
    <xf numFmtId="9" fontId="4" fillId="2" borderId="18" xfId="0" applyNumberFormat="1" applyFont="1" applyFill="1" applyBorder="1" applyAlignment="1">
      <alignment horizontal="center" vertical="center"/>
    </xf>
    <xf numFmtId="9" fontId="4" fillId="2" borderId="11" xfId="0" applyNumberFormat="1" applyFont="1" applyFill="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xf>
    <xf numFmtId="0" fontId="5" fillId="0" borderId="1" xfId="0" applyFont="1" applyBorder="1" applyAlignment="1">
      <alignment horizontal="center" vertical="center"/>
    </xf>
    <xf numFmtId="0" fontId="7" fillId="0" borderId="14" xfId="0" applyFont="1" applyBorder="1" applyAlignment="1">
      <alignment horizontal="center"/>
    </xf>
    <xf numFmtId="0" fontId="7" fillId="0" borderId="15" xfId="0" applyFont="1" applyBorder="1" applyAlignment="1">
      <alignment horizontal="center"/>
    </xf>
    <xf numFmtId="0" fontId="7" fillId="0" borderId="16" xfId="0" applyFont="1" applyBorder="1" applyAlignment="1">
      <alignment horizontal="center"/>
    </xf>
  </cellXfs>
  <cellStyles count="2">
    <cellStyle name="Normal" xfId="0" builtinId="0"/>
    <cellStyle name="Porcentaje" xfId="1" builtinId="5"/>
  </cellStyles>
  <dxfs count="3">
    <dxf>
      <fill>
        <patternFill>
          <bgColor rgb="FF00B050"/>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BJ23"/>
  <sheetViews>
    <sheetView showGridLines="0" tabSelected="1" topLeftCell="A19" workbookViewId="0">
      <selection activeCell="G25" sqref="G25"/>
    </sheetView>
  </sheetViews>
  <sheetFormatPr baseColWidth="10" defaultRowHeight="15" x14ac:dyDescent="0.25"/>
  <cols>
    <col min="3" max="3" width="15.7109375" customWidth="1"/>
    <col min="4" max="4" width="22.28515625" customWidth="1"/>
    <col min="5" max="5" width="53.7109375" customWidth="1"/>
    <col min="6" max="6" width="76.42578125" customWidth="1"/>
    <col min="7" max="7" width="14.140625" customWidth="1"/>
    <col min="8" max="8" width="3.28515625" hidden="1" customWidth="1"/>
    <col min="9" max="9" width="14.140625" customWidth="1"/>
    <col min="10" max="10" width="3.28515625" hidden="1" customWidth="1"/>
    <col min="11" max="11" width="14" customWidth="1"/>
    <col min="12" max="12" width="3.28515625" hidden="1" customWidth="1"/>
    <col min="13" max="13" width="7.85546875" customWidth="1"/>
    <col min="14" max="14" width="13.85546875" customWidth="1"/>
    <col min="15" max="16" width="5.5703125" hidden="1" customWidth="1"/>
    <col min="17" max="17" width="6" customWidth="1"/>
    <col min="18" max="18" width="22.5703125" bestFit="1" customWidth="1"/>
    <col min="19" max="19" width="48.5703125" customWidth="1"/>
    <col min="20" max="20" width="22.85546875" customWidth="1"/>
  </cols>
  <sheetData>
    <row r="2" spans="2:62" ht="15.75" customHeight="1" x14ac:dyDescent="0.25">
      <c r="B2" s="32" t="s">
        <v>11</v>
      </c>
      <c r="C2" s="32" t="s">
        <v>0</v>
      </c>
      <c r="D2" s="32" t="s">
        <v>1</v>
      </c>
      <c r="E2" s="32" t="s">
        <v>2</v>
      </c>
      <c r="F2" s="32" t="s">
        <v>80</v>
      </c>
      <c r="G2" s="32" t="s">
        <v>25</v>
      </c>
      <c r="H2" s="32"/>
      <c r="I2" s="32"/>
      <c r="J2" s="32"/>
      <c r="K2" s="32"/>
      <c r="L2" s="32"/>
      <c r="M2" s="32" t="s">
        <v>26</v>
      </c>
      <c r="N2" s="32"/>
      <c r="R2" s="38" t="s">
        <v>68</v>
      </c>
      <c r="S2" s="39"/>
      <c r="T2" s="40"/>
      <c r="BI2" s="31" t="s">
        <v>27</v>
      </c>
      <c r="BJ2" s="31"/>
    </row>
    <row r="3" spans="2:62" ht="15.75" x14ac:dyDescent="0.25">
      <c r="B3" s="32"/>
      <c r="C3" s="32"/>
      <c r="D3" s="32"/>
      <c r="E3" s="32"/>
      <c r="F3" s="32"/>
      <c r="G3" s="11" t="s">
        <v>36</v>
      </c>
      <c r="H3" s="11"/>
      <c r="I3" s="11" t="s">
        <v>37</v>
      </c>
      <c r="J3" s="11"/>
      <c r="K3" s="11"/>
      <c r="L3" s="11"/>
      <c r="M3" s="32"/>
      <c r="N3" s="32"/>
      <c r="O3" t="s">
        <v>83</v>
      </c>
      <c r="P3" t="s">
        <v>84</v>
      </c>
      <c r="R3" s="8" t="s">
        <v>69</v>
      </c>
      <c r="S3" s="8" t="s">
        <v>2</v>
      </c>
      <c r="T3" s="8" t="s">
        <v>70</v>
      </c>
      <c r="BI3" s="4" t="s">
        <v>28</v>
      </c>
      <c r="BJ3" s="4">
        <v>10</v>
      </c>
    </row>
    <row r="4" spans="2:62" ht="72" x14ac:dyDescent="0.25">
      <c r="B4" s="32" t="s">
        <v>10</v>
      </c>
      <c r="C4" s="3" t="s">
        <v>3</v>
      </c>
      <c r="D4" s="1" t="s">
        <v>4</v>
      </c>
      <c r="E4" s="2" t="s">
        <v>5</v>
      </c>
      <c r="F4" s="7" t="s">
        <v>40</v>
      </c>
      <c r="G4" s="4" t="s">
        <v>28</v>
      </c>
      <c r="H4" s="4">
        <f t="shared" ref="H4:H18" si="0">VLOOKUP(G4,Cumplimiento,2,FALSE)</f>
        <v>10</v>
      </c>
      <c r="I4" s="4" t="s">
        <v>28</v>
      </c>
      <c r="J4" s="4">
        <f t="shared" ref="J4:J16" si="1">VLOOKUP(I4,Cumplimiento,2,FALSE)</f>
        <v>10</v>
      </c>
      <c r="K4" s="4"/>
      <c r="L4" s="4"/>
      <c r="M4" s="4">
        <f>H4*J4</f>
        <v>100</v>
      </c>
      <c r="N4" s="8" t="str">
        <f>IF(M4&gt;66,"ALTO",IF(M4&lt;33,"BAJO","MEDIO"))</f>
        <v>ALTO</v>
      </c>
      <c r="O4" s="24">
        <f>M4/100</f>
        <v>1</v>
      </c>
      <c r="P4" s="24">
        <f>M4/100</f>
        <v>1</v>
      </c>
      <c r="Q4" s="24"/>
      <c r="R4" s="14"/>
      <c r="S4" s="14"/>
      <c r="T4" s="14"/>
      <c r="BI4" s="4" t="s">
        <v>29</v>
      </c>
      <c r="BJ4" s="4">
        <v>5</v>
      </c>
    </row>
    <row r="5" spans="2:62" ht="15.75" x14ac:dyDescent="0.25">
      <c r="B5" s="32"/>
      <c r="C5" s="35" t="s">
        <v>6</v>
      </c>
      <c r="D5" s="34" t="s">
        <v>9</v>
      </c>
      <c r="E5" s="34" t="s">
        <v>8</v>
      </c>
      <c r="F5" s="33" t="s">
        <v>41</v>
      </c>
      <c r="G5" s="5" t="s">
        <v>39</v>
      </c>
      <c r="H5" s="4"/>
      <c r="I5" s="5" t="s">
        <v>38</v>
      </c>
      <c r="J5" s="4"/>
      <c r="K5" s="4"/>
      <c r="L5" s="4"/>
      <c r="M5" s="4"/>
      <c r="N5" s="36" t="str">
        <f>IF(M6&gt;66,"ALTO",IF(M6&lt;33,"BAJO","MEDIO"))</f>
        <v>ALTO</v>
      </c>
      <c r="R5" s="30"/>
      <c r="S5" s="30"/>
      <c r="T5" s="30"/>
      <c r="BI5" s="4" t="s">
        <v>30</v>
      </c>
      <c r="BJ5" s="4">
        <v>1</v>
      </c>
    </row>
    <row r="6" spans="2:62" ht="408.95" customHeight="1" x14ac:dyDescent="0.25">
      <c r="B6" s="32"/>
      <c r="C6" s="35"/>
      <c r="D6" s="34"/>
      <c r="E6" s="34"/>
      <c r="F6" s="33"/>
      <c r="G6" s="4" t="s">
        <v>28</v>
      </c>
      <c r="H6" s="4">
        <f t="shared" si="0"/>
        <v>10</v>
      </c>
      <c r="I6" s="4" t="s">
        <v>28</v>
      </c>
      <c r="J6" s="4">
        <f t="shared" si="1"/>
        <v>10</v>
      </c>
      <c r="K6" s="4"/>
      <c r="L6" s="4"/>
      <c r="M6" s="4">
        <f>H6*J6</f>
        <v>100</v>
      </c>
      <c r="N6" s="37"/>
      <c r="O6" s="24">
        <f>M6/100</f>
        <v>1</v>
      </c>
      <c r="P6" s="24">
        <f>M6/100</f>
        <v>1</v>
      </c>
      <c r="Q6" s="24"/>
      <c r="R6" s="30"/>
      <c r="S6" s="30"/>
      <c r="T6" s="30"/>
    </row>
    <row r="7" spans="2:62" ht="15.75" x14ac:dyDescent="0.25">
      <c r="B7" s="32" t="s">
        <v>72</v>
      </c>
      <c r="C7" s="41" t="s">
        <v>12</v>
      </c>
      <c r="D7" s="42" t="s">
        <v>13</v>
      </c>
      <c r="E7" s="42" t="s">
        <v>14</v>
      </c>
      <c r="F7" s="33" t="s">
        <v>35</v>
      </c>
      <c r="G7" s="8" t="s">
        <v>37</v>
      </c>
      <c r="H7" s="4"/>
      <c r="I7" s="8" t="s">
        <v>42</v>
      </c>
      <c r="J7" s="4"/>
      <c r="K7" s="4"/>
      <c r="L7" s="4"/>
      <c r="M7" s="4"/>
      <c r="N7" s="36" t="str">
        <f>IF(M8&gt;66,"ALTO",IF(M8&lt;33,"BAJO","MEDIO"))</f>
        <v>BAJO</v>
      </c>
      <c r="R7" s="30" t="s">
        <v>73</v>
      </c>
      <c r="S7" s="30" t="s">
        <v>74</v>
      </c>
      <c r="T7" s="30" t="s">
        <v>71</v>
      </c>
      <c r="BI7" s="6"/>
      <c r="BJ7" s="6"/>
    </row>
    <row r="8" spans="2:62" ht="145.5" customHeight="1" x14ac:dyDescent="0.25">
      <c r="B8" s="32"/>
      <c r="C8" s="41"/>
      <c r="D8" s="42"/>
      <c r="E8" s="42"/>
      <c r="F8" s="33"/>
      <c r="G8" s="4" t="s">
        <v>28</v>
      </c>
      <c r="H8" s="4">
        <f t="shared" si="0"/>
        <v>10</v>
      </c>
      <c r="I8" s="4" t="s">
        <v>30</v>
      </c>
      <c r="J8" s="4">
        <f t="shared" si="1"/>
        <v>1</v>
      </c>
      <c r="K8" s="4"/>
      <c r="L8" s="4"/>
      <c r="M8" s="4">
        <f>H8*J8</f>
        <v>10</v>
      </c>
      <c r="N8" s="37"/>
      <c r="O8" s="24">
        <f>M8/100</f>
        <v>0.1</v>
      </c>
      <c r="P8" s="24">
        <f>100/100</f>
        <v>1</v>
      </c>
      <c r="Q8" s="24"/>
      <c r="R8" s="30"/>
      <c r="S8" s="30"/>
      <c r="T8" s="30"/>
    </row>
    <row r="9" spans="2:62" ht="15.75" x14ac:dyDescent="0.25">
      <c r="B9" s="32" t="s">
        <v>24</v>
      </c>
      <c r="C9" s="35" t="s">
        <v>15</v>
      </c>
      <c r="D9" s="34" t="s">
        <v>16</v>
      </c>
      <c r="E9" s="34" t="s">
        <v>17</v>
      </c>
      <c r="F9" s="43" t="s">
        <v>43</v>
      </c>
      <c r="G9" s="8" t="s">
        <v>42</v>
      </c>
      <c r="H9" s="4"/>
      <c r="I9" s="4"/>
      <c r="J9" s="4"/>
      <c r="K9" s="4"/>
      <c r="L9" s="4"/>
      <c r="M9" s="4"/>
      <c r="N9" s="36" t="str">
        <f>IF(M10=10,"ALTO",IF(M10=5,"MEDIO","BAJO"))</f>
        <v>MEDIO</v>
      </c>
      <c r="R9" s="30"/>
      <c r="S9" s="30"/>
      <c r="T9" s="30"/>
    </row>
    <row r="10" spans="2:62" ht="408.95" customHeight="1" x14ac:dyDescent="0.25">
      <c r="B10" s="32"/>
      <c r="C10" s="35"/>
      <c r="D10" s="34"/>
      <c r="E10" s="34"/>
      <c r="F10" s="44"/>
      <c r="G10" s="4" t="s">
        <v>29</v>
      </c>
      <c r="H10" s="4">
        <f t="shared" si="0"/>
        <v>5</v>
      </c>
      <c r="I10" s="4"/>
      <c r="J10" s="4"/>
      <c r="K10" s="4"/>
      <c r="L10" s="4"/>
      <c r="M10" s="4">
        <f>H10</f>
        <v>5</v>
      </c>
      <c r="N10" s="37"/>
      <c r="O10" s="24">
        <f>M10/10</f>
        <v>0.5</v>
      </c>
      <c r="P10" s="24">
        <f>M10/10</f>
        <v>0.5</v>
      </c>
      <c r="Q10" s="24"/>
      <c r="R10" s="30"/>
      <c r="S10" s="30"/>
      <c r="T10" s="30"/>
    </row>
    <row r="11" spans="2:62" ht="15.75" x14ac:dyDescent="0.25">
      <c r="B11" s="32"/>
      <c r="C11" s="35" t="s">
        <v>18</v>
      </c>
      <c r="D11" s="34" t="s">
        <v>16</v>
      </c>
      <c r="E11" s="34" t="s">
        <v>19</v>
      </c>
      <c r="F11" s="33" t="s">
        <v>44</v>
      </c>
      <c r="G11" s="8" t="s">
        <v>45</v>
      </c>
      <c r="H11" s="4"/>
      <c r="I11" s="8" t="s">
        <v>46</v>
      </c>
      <c r="J11" s="4"/>
      <c r="K11" s="8" t="s">
        <v>47</v>
      </c>
      <c r="L11" s="4"/>
      <c r="M11" s="4"/>
      <c r="N11" s="36" t="str">
        <f>IF(M12&gt;666,"ALTO",IF(M12&lt;333,"BAJO","MEDIO"))</f>
        <v>ALTO</v>
      </c>
      <c r="R11" s="30"/>
      <c r="S11" s="30"/>
      <c r="T11" s="30"/>
    </row>
    <row r="12" spans="2:62" ht="275.25" customHeight="1" x14ac:dyDescent="0.25">
      <c r="B12" s="32"/>
      <c r="C12" s="35"/>
      <c r="D12" s="34"/>
      <c r="E12" s="34"/>
      <c r="F12" s="45"/>
      <c r="G12" s="4" t="s">
        <v>28</v>
      </c>
      <c r="H12" s="4">
        <f t="shared" si="0"/>
        <v>10</v>
      </c>
      <c r="I12" s="4" t="s">
        <v>28</v>
      </c>
      <c r="J12" s="4">
        <f t="shared" si="1"/>
        <v>10</v>
      </c>
      <c r="K12" s="10" t="s">
        <v>28</v>
      </c>
      <c r="L12" s="4">
        <f t="shared" ref="L12:L14" si="2">VLOOKUP(K12,Cumplimiento,2,FALSE)</f>
        <v>10</v>
      </c>
      <c r="M12" s="4">
        <f>H12*J12*L12</f>
        <v>1000</v>
      </c>
      <c r="N12" s="37"/>
      <c r="O12" s="24">
        <f>M12/1000</f>
        <v>1</v>
      </c>
      <c r="P12" s="24"/>
      <c r="Q12" s="24"/>
      <c r="R12" s="30"/>
      <c r="S12" s="30"/>
      <c r="T12" s="30"/>
    </row>
    <row r="13" spans="2:62" ht="15.75" x14ac:dyDescent="0.25">
      <c r="B13" s="32"/>
      <c r="C13" s="41" t="s">
        <v>20</v>
      </c>
      <c r="D13" s="42" t="s">
        <v>16</v>
      </c>
      <c r="E13" s="42" t="s">
        <v>21</v>
      </c>
      <c r="F13" s="33" t="s">
        <v>75</v>
      </c>
      <c r="G13" s="8" t="s">
        <v>48</v>
      </c>
      <c r="H13" s="4"/>
      <c r="I13" s="8" t="s">
        <v>49</v>
      </c>
      <c r="J13" s="4"/>
      <c r="K13" s="8" t="s">
        <v>50</v>
      </c>
      <c r="L13" s="4"/>
      <c r="M13" s="4"/>
      <c r="N13" s="36" t="str">
        <f>IF(M14&gt;666,"ALTO",IF(M14&lt;333,"BAJO","MEDIO"))</f>
        <v>BAJO</v>
      </c>
      <c r="R13" s="30" t="s">
        <v>76</v>
      </c>
      <c r="S13" s="30" t="s">
        <v>77</v>
      </c>
      <c r="T13" s="30" t="s">
        <v>71</v>
      </c>
    </row>
    <row r="14" spans="2:62" ht="248.25" customHeight="1" x14ac:dyDescent="0.25">
      <c r="B14" s="32"/>
      <c r="C14" s="41"/>
      <c r="D14" s="42"/>
      <c r="E14" s="42"/>
      <c r="F14" s="33"/>
      <c r="G14" s="4" t="s">
        <v>29</v>
      </c>
      <c r="H14" s="4">
        <f t="shared" si="0"/>
        <v>5</v>
      </c>
      <c r="I14" s="4" t="s">
        <v>29</v>
      </c>
      <c r="J14" s="4">
        <f t="shared" si="1"/>
        <v>5</v>
      </c>
      <c r="K14" s="4" t="s">
        <v>30</v>
      </c>
      <c r="L14" s="4">
        <f t="shared" si="2"/>
        <v>1</v>
      </c>
      <c r="M14" s="4">
        <f>H14*J14*L14</f>
        <v>25</v>
      </c>
      <c r="N14" s="37"/>
      <c r="O14" s="24">
        <f>M14/1000</f>
        <v>2.5000000000000001E-2</v>
      </c>
      <c r="P14" s="24">
        <f>500/1000</f>
        <v>0.5</v>
      </c>
      <c r="Q14" s="24"/>
      <c r="R14" s="30"/>
      <c r="S14" s="30"/>
      <c r="T14" s="30"/>
    </row>
    <row r="15" spans="2:62" ht="15.75" x14ac:dyDescent="0.25">
      <c r="B15" s="32"/>
      <c r="C15" s="35" t="s">
        <v>22</v>
      </c>
      <c r="D15" s="34" t="s">
        <v>7</v>
      </c>
      <c r="E15" s="34" t="s">
        <v>23</v>
      </c>
      <c r="F15" s="33" t="s">
        <v>78</v>
      </c>
      <c r="G15" s="8" t="s">
        <v>51</v>
      </c>
      <c r="H15" s="4"/>
      <c r="I15" s="8" t="s">
        <v>52</v>
      </c>
      <c r="J15" s="4"/>
      <c r="K15" s="4"/>
      <c r="L15" s="4"/>
      <c r="M15" s="4"/>
      <c r="N15" s="36" t="str">
        <f>IF(M16&gt;66,"ALTO",IF(M16&lt;33,"BAJO","MEDIO"))</f>
        <v>ALTO</v>
      </c>
      <c r="R15" s="30"/>
      <c r="S15" s="30"/>
      <c r="T15" s="30"/>
    </row>
    <row r="16" spans="2:62" ht="174.75" customHeight="1" x14ac:dyDescent="0.25">
      <c r="B16" s="32"/>
      <c r="C16" s="35"/>
      <c r="D16" s="34"/>
      <c r="E16" s="34"/>
      <c r="F16" s="45"/>
      <c r="G16" s="4" t="s">
        <v>28</v>
      </c>
      <c r="H16" s="4">
        <f t="shared" si="0"/>
        <v>10</v>
      </c>
      <c r="I16" s="4" t="s">
        <v>28</v>
      </c>
      <c r="J16" s="4">
        <f t="shared" si="1"/>
        <v>10</v>
      </c>
      <c r="K16" s="4"/>
      <c r="L16" s="4"/>
      <c r="M16" s="4">
        <f>H16*J16</f>
        <v>100</v>
      </c>
      <c r="N16" s="37"/>
      <c r="O16" s="24">
        <f>M16/100</f>
        <v>1</v>
      </c>
      <c r="P16" s="24">
        <f>M16/100</f>
        <v>1</v>
      </c>
      <c r="Q16" s="24"/>
      <c r="R16" s="30"/>
      <c r="S16" s="30"/>
      <c r="T16" s="30"/>
    </row>
    <row r="17" spans="2:20" ht="15.75" x14ac:dyDescent="0.25">
      <c r="B17" s="32"/>
      <c r="C17" s="35" t="s">
        <v>31</v>
      </c>
      <c r="D17" s="42" t="s">
        <v>16</v>
      </c>
      <c r="E17" s="34" t="s">
        <v>33</v>
      </c>
      <c r="F17" s="33" t="s">
        <v>79</v>
      </c>
      <c r="G17" s="8" t="s">
        <v>53</v>
      </c>
      <c r="H17" s="4"/>
      <c r="I17" s="4"/>
      <c r="J17" s="4"/>
      <c r="K17" s="4"/>
      <c r="L17" s="4"/>
      <c r="M17" s="4"/>
      <c r="N17" s="36" t="str">
        <f>IF(M18=10,"ALTO",IF(M18=5,"MEDIO","BAJO"))</f>
        <v>MEDIO</v>
      </c>
      <c r="R17" s="30"/>
      <c r="S17" s="30"/>
      <c r="T17" s="30"/>
    </row>
    <row r="18" spans="2:20" ht="141" customHeight="1" x14ac:dyDescent="0.25">
      <c r="B18" s="32"/>
      <c r="C18" s="35"/>
      <c r="D18" s="42"/>
      <c r="E18" s="34"/>
      <c r="F18" s="45"/>
      <c r="G18" s="4" t="s">
        <v>29</v>
      </c>
      <c r="H18" s="4">
        <f t="shared" si="0"/>
        <v>5</v>
      </c>
      <c r="I18" s="4"/>
      <c r="J18" s="4"/>
      <c r="K18" s="4"/>
      <c r="L18" s="4"/>
      <c r="M18" s="4">
        <f>H18</f>
        <v>5</v>
      </c>
      <c r="N18" s="37"/>
      <c r="O18" s="24">
        <f>M18/10</f>
        <v>0.5</v>
      </c>
      <c r="P18" s="24">
        <f>10/10</f>
        <v>1</v>
      </c>
      <c r="Q18" s="24"/>
      <c r="R18" s="30"/>
      <c r="S18" s="30"/>
      <c r="T18" s="30"/>
    </row>
    <row r="19" spans="2:20" ht="15.75" customHeight="1" x14ac:dyDescent="0.25">
      <c r="B19" s="32"/>
      <c r="C19" s="35" t="s">
        <v>32</v>
      </c>
      <c r="D19" s="34" t="s">
        <v>16</v>
      </c>
      <c r="E19" s="34" t="s">
        <v>34</v>
      </c>
      <c r="F19" s="33" t="s">
        <v>54</v>
      </c>
      <c r="G19" s="8" t="s">
        <v>55</v>
      </c>
      <c r="H19" s="4"/>
      <c r="I19" s="4"/>
      <c r="J19" s="4"/>
      <c r="K19" s="4"/>
      <c r="L19" s="4"/>
      <c r="M19" s="4"/>
      <c r="N19" s="36" t="str">
        <f>IF(M20=10,"ALTO",IF(M20=5,"MEDIO","BAJO"))</f>
        <v>MEDIO</v>
      </c>
      <c r="R19" s="30"/>
      <c r="S19" s="30"/>
      <c r="T19" s="30"/>
    </row>
    <row r="20" spans="2:20" ht="211.5" customHeight="1" x14ac:dyDescent="0.25">
      <c r="B20" s="32"/>
      <c r="C20" s="35"/>
      <c r="D20" s="34"/>
      <c r="E20" s="34"/>
      <c r="F20" s="45"/>
      <c r="G20" s="4" t="s">
        <v>29</v>
      </c>
      <c r="H20" s="4">
        <f t="shared" ref="H20" si="3">VLOOKUP(G20,Cumplimiento,2,FALSE)</f>
        <v>5</v>
      </c>
      <c r="I20" s="4"/>
      <c r="J20" s="4"/>
      <c r="K20" s="4"/>
      <c r="L20" s="4"/>
      <c r="M20" s="4">
        <f>H20</f>
        <v>5</v>
      </c>
      <c r="N20" s="37"/>
      <c r="O20" s="24">
        <f>M20/10</f>
        <v>0.5</v>
      </c>
      <c r="P20" s="24">
        <f>M20/10</f>
        <v>0.5</v>
      </c>
      <c r="Q20" s="24"/>
      <c r="R20" s="30"/>
      <c r="S20" s="30"/>
      <c r="T20" s="30"/>
    </row>
    <row r="21" spans="2:20" ht="15.75" thickBot="1" x14ac:dyDescent="0.3">
      <c r="O21" s="25">
        <f>AVERAGE(O4:O20)</f>
        <v>0.625</v>
      </c>
      <c r="P21" s="25">
        <f>AVERAGE(P4:P20)</f>
        <v>0.8125</v>
      </c>
      <c r="Q21" s="25"/>
    </row>
    <row r="22" spans="2:20" ht="15.75" x14ac:dyDescent="0.25">
      <c r="F22" s="26" t="s">
        <v>85</v>
      </c>
      <c r="G22" s="28">
        <f>O21</f>
        <v>0.625</v>
      </c>
    </row>
    <row r="23" spans="2:20" ht="16.5" thickBot="1" x14ac:dyDescent="0.3">
      <c r="F23" s="27" t="s">
        <v>86</v>
      </c>
      <c r="G23" s="29">
        <f>P21</f>
        <v>0.8125</v>
      </c>
    </row>
  </sheetData>
  <mergeCells count="76">
    <mergeCell ref="F17:F18"/>
    <mergeCell ref="F19:F20"/>
    <mergeCell ref="N7:N8"/>
    <mergeCell ref="N9:N10"/>
    <mergeCell ref="N13:N14"/>
    <mergeCell ref="N15:N16"/>
    <mergeCell ref="N19:N20"/>
    <mergeCell ref="N17:N18"/>
    <mergeCell ref="N11:N12"/>
    <mergeCell ref="C15:C16"/>
    <mergeCell ref="D15:D16"/>
    <mergeCell ref="E15:E16"/>
    <mergeCell ref="F15:F16"/>
    <mergeCell ref="E11:E12"/>
    <mergeCell ref="F11:F12"/>
    <mergeCell ref="C17:C18"/>
    <mergeCell ref="C19:C20"/>
    <mergeCell ref="D19:D20"/>
    <mergeCell ref="D17:D18"/>
    <mergeCell ref="E19:E20"/>
    <mergeCell ref="E17:E18"/>
    <mergeCell ref="B9:B20"/>
    <mergeCell ref="C7:C8"/>
    <mergeCell ref="D7:D8"/>
    <mergeCell ref="E7:E8"/>
    <mergeCell ref="F7:F8"/>
    <mergeCell ref="C9:C10"/>
    <mergeCell ref="D9:D10"/>
    <mergeCell ref="E9:E10"/>
    <mergeCell ref="C11:C12"/>
    <mergeCell ref="D11:D12"/>
    <mergeCell ref="B7:B8"/>
    <mergeCell ref="F9:F10"/>
    <mergeCell ref="C13:C14"/>
    <mergeCell ref="D13:D14"/>
    <mergeCell ref="E13:E14"/>
    <mergeCell ref="F13:F14"/>
    <mergeCell ref="BI2:BJ2"/>
    <mergeCell ref="B4:B6"/>
    <mergeCell ref="F5:F6"/>
    <mergeCell ref="E5:E6"/>
    <mergeCell ref="D5:D6"/>
    <mergeCell ref="C5:C6"/>
    <mergeCell ref="G2:L2"/>
    <mergeCell ref="M2:N3"/>
    <mergeCell ref="N5:N6"/>
    <mergeCell ref="F2:F3"/>
    <mergeCell ref="E2:E3"/>
    <mergeCell ref="B2:B3"/>
    <mergeCell ref="C2:C3"/>
    <mergeCell ref="D2:D3"/>
    <mergeCell ref="R2:T2"/>
    <mergeCell ref="R5:R6"/>
    <mergeCell ref="S5:S6"/>
    <mergeCell ref="T5:T6"/>
    <mergeCell ref="R7:R8"/>
    <mergeCell ref="S7:S8"/>
    <mergeCell ref="T7:T8"/>
    <mergeCell ref="R9:R10"/>
    <mergeCell ref="S9:S10"/>
    <mergeCell ref="T9:T10"/>
    <mergeCell ref="R11:R12"/>
    <mergeCell ref="S11:S12"/>
    <mergeCell ref="T11:T12"/>
    <mergeCell ref="R13:R14"/>
    <mergeCell ref="S13:S14"/>
    <mergeCell ref="T13:T14"/>
    <mergeCell ref="R15:R16"/>
    <mergeCell ref="S15:S16"/>
    <mergeCell ref="T15:T16"/>
    <mergeCell ref="R17:R18"/>
    <mergeCell ref="S17:S18"/>
    <mergeCell ref="T17:T18"/>
    <mergeCell ref="R19:R20"/>
    <mergeCell ref="S19:S20"/>
    <mergeCell ref="T19:T20"/>
  </mergeCells>
  <conditionalFormatting sqref="N19 N4:N17">
    <cfRule type="containsText" dxfId="2" priority="1" operator="containsText" text="BAJO">
      <formula>NOT(ISERROR(SEARCH("BAJO",N4)))</formula>
    </cfRule>
    <cfRule type="containsText" dxfId="1" priority="2" operator="containsText" text="MEDIO">
      <formula>NOT(ISERROR(SEARCH("MEDIO",N4)))</formula>
    </cfRule>
    <cfRule type="containsText" dxfId="0" priority="3" operator="containsText" text="ALTO">
      <formula>NOT(ISERROR(SEARCH("ALTO",N4)))</formula>
    </cfRule>
  </conditionalFormatting>
  <dataValidations count="1">
    <dataValidation type="list" allowBlank="1" showInputMessage="1" showErrorMessage="1" sqref="I18 K18 G4 I4 I12 G12 G18 G14 I14 K14 G16 I16 K16 I10 K10 K12 I8 G8 G10 G6 I6 K4:K6 K8 G20">
      <formula1>Nivel</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E11"/>
  <sheetViews>
    <sheetView showGridLines="0" workbookViewId="0"/>
  </sheetViews>
  <sheetFormatPr baseColWidth="10" defaultRowHeight="15" x14ac:dyDescent="0.25"/>
  <cols>
    <col min="2" max="2" width="16.85546875" customWidth="1"/>
    <col min="3" max="3" width="13.5703125" customWidth="1"/>
    <col min="4" max="4" width="17" bestFit="1" customWidth="1"/>
    <col min="5" max="5" width="14" customWidth="1"/>
  </cols>
  <sheetData>
    <row r="1" spans="2:5" ht="15.75" thickBot="1" x14ac:dyDescent="0.3"/>
    <row r="2" spans="2:5" ht="16.5" thickBot="1" x14ac:dyDescent="0.3">
      <c r="B2" s="46" t="s">
        <v>56</v>
      </c>
      <c r="C2" s="47"/>
      <c r="D2" s="47"/>
      <c r="E2" s="48"/>
    </row>
    <row r="3" spans="2:5" ht="15.75" x14ac:dyDescent="0.25">
      <c r="B3" s="22" t="s">
        <v>58</v>
      </c>
      <c r="C3" s="13">
        <v>10</v>
      </c>
      <c r="D3" s="13">
        <v>5</v>
      </c>
      <c r="E3" s="23">
        <v>1</v>
      </c>
    </row>
    <row r="4" spans="2:5" ht="15.75" x14ac:dyDescent="0.25">
      <c r="B4" s="17" t="s">
        <v>57</v>
      </c>
      <c r="C4" s="12" t="s">
        <v>59</v>
      </c>
      <c r="D4" s="12" t="s">
        <v>60</v>
      </c>
      <c r="E4" s="18" t="s">
        <v>61</v>
      </c>
    </row>
    <row r="5" spans="2:5" ht="15.75" x14ac:dyDescent="0.25">
      <c r="B5" s="15" t="s">
        <v>58</v>
      </c>
      <c r="C5" s="8" t="s">
        <v>63</v>
      </c>
      <c r="D5" s="8" t="s">
        <v>64</v>
      </c>
      <c r="E5" s="16" t="s">
        <v>62</v>
      </c>
    </row>
    <row r="6" spans="2:5" ht="15.75" x14ac:dyDescent="0.25">
      <c r="B6" s="17" t="s">
        <v>81</v>
      </c>
      <c r="C6" s="12" t="s">
        <v>59</v>
      </c>
      <c r="D6" s="12" t="s">
        <v>60</v>
      </c>
      <c r="E6" s="18" t="s">
        <v>61</v>
      </c>
    </row>
    <row r="7" spans="2:5" ht="15.75" x14ac:dyDescent="0.25">
      <c r="B7" s="15" t="s">
        <v>58</v>
      </c>
      <c r="C7" s="8" t="s">
        <v>66</v>
      </c>
      <c r="D7" s="8" t="s">
        <v>67</v>
      </c>
      <c r="E7" s="16" t="s">
        <v>65</v>
      </c>
    </row>
    <row r="8" spans="2:5" ht="16.5" thickBot="1" x14ac:dyDescent="0.3">
      <c r="B8" s="19" t="s">
        <v>82</v>
      </c>
      <c r="C8" s="20" t="s">
        <v>59</v>
      </c>
      <c r="D8" s="20" t="s">
        <v>60</v>
      </c>
      <c r="E8" s="21" t="s">
        <v>61</v>
      </c>
    </row>
    <row r="11" spans="2:5" x14ac:dyDescent="0.25">
      <c r="D11" s="9"/>
    </row>
  </sheetData>
  <mergeCells count="1">
    <mergeCell ref="B2:E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MCLN FINAL</vt:lpstr>
      <vt:lpstr>CONVENCIONES</vt:lpstr>
      <vt:lpstr>'MCLN FINAL'!Cumplimiento</vt:lpstr>
      <vt:lpstr>'MCLN FINAL'!Nivel</vt:lpstr>
    </vt:vector>
  </TitlesOfParts>
  <Company>TuSoft.org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TuSoft</dc:creator>
  <cp:lastModifiedBy>TuSoft</cp:lastModifiedBy>
  <dcterms:created xsi:type="dcterms:W3CDTF">2018-04-05T20:03:24Z</dcterms:created>
  <dcterms:modified xsi:type="dcterms:W3CDTF">2018-05-30T20:40:13Z</dcterms:modified>
</cp:coreProperties>
</file>